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30\"/>
    </mc:Choice>
  </mc:AlternateContent>
  <xr:revisionPtr revIDLastSave="0" documentId="8_{626A4B1D-97A6-40DB-ACF2-B288494ECF93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Лист1!$A$2:$M$36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37" i="1" l="1"/>
  <c r="M36" i="1"/>
  <c r="H36" i="1"/>
  <c r="M35" i="1"/>
  <c r="H35" i="1"/>
  <c r="M34" i="1"/>
  <c r="H34" i="1"/>
  <c r="M33" i="1"/>
  <c r="H33" i="1"/>
  <c r="M32" i="1"/>
  <c r="H32" i="1"/>
  <c r="M31" i="1"/>
  <c r="H31" i="1"/>
  <c r="M30" i="1"/>
  <c r="H30" i="1"/>
  <c r="M29" i="1"/>
  <c r="H29" i="1"/>
  <c r="M28" i="1"/>
  <c r="H28" i="1"/>
  <c r="M27" i="1"/>
  <c r="H27" i="1"/>
  <c r="M26" i="1"/>
  <c r="H26" i="1"/>
  <c r="M25" i="1"/>
  <c r="H25" i="1"/>
  <c r="M24" i="1"/>
  <c r="H24" i="1"/>
  <c r="M23" i="1"/>
  <c r="H23" i="1"/>
  <c r="M22" i="1"/>
  <c r="H22" i="1"/>
  <c r="M21" i="1"/>
  <c r="H21" i="1"/>
  <c r="M20" i="1"/>
  <c r="H20" i="1"/>
  <c r="M19" i="1"/>
  <c r="H19" i="1"/>
  <c r="M18" i="1" l="1"/>
  <c r="H18" i="1"/>
  <c r="M17" i="1"/>
  <c r="H17" i="1"/>
  <c r="M16" i="1"/>
  <c r="H16" i="1"/>
  <c r="M15" i="1"/>
  <c r="H15" i="1"/>
  <c r="M14" i="1"/>
  <c r="H14" i="1"/>
  <c r="M13" i="1"/>
  <c r="H13" i="1"/>
  <c r="M12" i="1"/>
  <c r="H12" i="1"/>
  <c r="M11" i="1"/>
  <c r="H11" i="1"/>
  <c r="M10" i="1"/>
  <c r="H10" i="1"/>
  <c r="M9" i="1"/>
  <c r="H9" i="1"/>
  <c r="M8" i="1"/>
  <c r="H8" i="1"/>
  <c r="M7" i="1"/>
  <c r="H7" i="1"/>
  <c r="M6" i="1"/>
  <c r="H6" i="1"/>
  <c r="M5" i="1"/>
  <c r="H5" i="1"/>
  <c r="H37" i="1" l="1"/>
</calcChain>
</file>

<file path=xl/sharedStrings.xml><?xml version="1.0" encoding="utf-8"?>
<sst xmlns="http://schemas.openxmlformats.org/spreadsheetml/2006/main" count="165" uniqueCount="85">
  <si>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</si>
  <si>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</si>
  <si>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</si>
  <si>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</si>
  <si>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</si>
  <si>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</si>
  <si>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</si>
  <si>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</si>
  <si>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</si>
  <si>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</si>
  <si>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</si>
  <si>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</si>
  <si>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</si>
  <si>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</si>
  <si>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</si>
  <si>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</si>
  <si>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</si>
  <si>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</si>
  <si>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</si>
  <si>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</si>
  <si>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</si>
  <si>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</si>
  <si>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</si>
  <si>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</si>
  <si>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</si>
  <si>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</si>
  <si>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</si>
  <si>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</si>
  <si>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</si>
  <si>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</si>
  <si>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</si>
  <si>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</si>
  <si>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</si>
  <si>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</si>
  <si>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угловой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</si>
  <si>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</si>
  <si>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</si>
  <si>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>толщина 20</t>
  </si>
  <si>
    <t>Лента сигнальная "Внимание тепловая сеть"</t>
  </si>
  <si>
    <t>Металл</t>
  </si>
  <si>
    <t xml:space="preserve">Опора скользящая </t>
  </si>
  <si>
    <t>ПИ-переход</t>
  </si>
  <si>
    <t>273х6 ГОСТ 10705 В(20)-2200/650 ПЭ400</t>
  </si>
  <si>
    <t>ПИ-концевой элемент укороченный</t>
  </si>
  <si>
    <t>ТУ BY 101333870.003-2010</t>
  </si>
  <si>
    <t>Мат компенсационный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</si>
  <si>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30.11.2025.</t>
  </si>
  <si>
    <t>кв.м</t>
  </si>
  <si>
    <t>159х4,5 ГОСТ 10705 В(20)-1500/1700 ПЭ250, полнопроходной, DN 150, PN 1,6МПа, Траб=120гр.С, класс герметичности "А" по ГОСТ 9544-2015, рабочая среда - вода, климатическое исполнение У1, в комплекте с Т-образным ключом</t>
  </si>
  <si>
    <t>45х3 ГОСТ 8731 В(20)-1500/1900 ПЭ110, полнопроходной, DN 40, PN 1,6МПа, Траб=120гр.С, класс герметичности "А" по ГОСТ 9544-2015, рабочая среда - вода, климатическое исполнение У1, в комплекте с Т-образным ключом</t>
  </si>
  <si>
    <t>ПИ-тройник воздушника</t>
  </si>
  <si>
    <t>325х6(6)-32х3(3) ГОСТ 10705 В(20)-1500/1000 ПЭ450/90 (-кран воздушника полнопроходной DN 25 PN 1,6МПа, Траб=120гр.С, класс герметичности "А" по ГОСТ 9544-2015, климатическое исполнение У1, -штуцер 32х3-1,6 ТС-592-053 (20)</t>
  </si>
  <si>
    <t>90-325х8(6)-450 ГОСТ 17375 (20)-1000 ПЭ450</t>
  </si>
  <si>
    <t>90-325х8(6)-450 ГОСТ 17375 (20)-1000х1600 ПЭ450</t>
  </si>
  <si>
    <t>40-325х8(6) ГОСТ 17375 (20)-1000 ПЭ450</t>
  </si>
  <si>
    <t>35-273х8(6) ГОСТ 17375 (20)-1000 ПЭ400</t>
  </si>
  <si>
    <t>325х8(6)-159х5(4,5) ГОСТ 10705 В(20)-штуцер 159х4,5-1,6 ТС592-131 (20)-отвод 45-159х5 ГОСТ 17375 (20)-2000/1300/450 ПЭ450/250</t>
  </si>
  <si>
    <t>325х8(6)-45х3(3) ГОСТ 10705 В(20)-штуцер 45х3-1,6 ТС592-064 (20)-отвод 45-45х3 ГОСТ 17375 (20)-2000/1100/400 ПЭ450/110</t>
  </si>
  <si>
    <t>325х6 ГОСТ 10705 В(20)-2200/650 ПЭ450</t>
  </si>
  <si>
    <t>45х3 ГОСТ 10705 В(20)-1200/100 ПЭ110</t>
  </si>
  <si>
    <t>325х6 ГОСТ 10705 В(20)-1500 ПЭ450</t>
  </si>
  <si>
    <t>К-325х8(6)-273х7(6) ГОСТ 17378 (20)-1500 ПЭ450/400</t>
  </si>
  <si>
    <t>ПИ-неподвижная опора</t>
  </si>
  <si>
    <t>900-325х7-2000 ПЭ450 с обечайкой 600</t>
  </si>
  <si>
    <t>750-273х7-2000 ПЭ400 с обечайкой 600</t>
  </si>
  <si>
    <t>325х6 ГОСТ 10705-80 В(20 ГОСТ1050-2013) ПЭ450</t>
  </si>
  <si>
    <t>ПИ-труба с усилениями</t>
  </si>
  <si>
    <t>273х6 ГОСТ 10705-80 В(20 ГОСТ1050-2013) ПЭ400</t>
  </si>
  <si>
    <t>ПИ-труба</t>
  </si>
  <si>
    <t>159х4,5 ГОСТ 10705-80 В(20 ГОСТ1050-2013) ПЭ250</t>
  </si>
  <si>
    <t>45х3 ГОСТ 8731-74 В(20 ГОСТ1050-2013) ПЭ110</t>
  </si>
  <si>
    <t>Муфта термоусаживаемая (МТУ)</t>
  </si>
  <si>
    <t>ПЭ 450-700</t>
  </si>
  <si>
    <t>ПЭ 400-700</t>
  </si>
  <si>
    <t>ПЭ 250-600</t>
  </si>
  <si>
    <t>ТУ BY 590367441.001-2011</t>
  </si>
  <si>
    <t>ПЭ 110-600</t>
  </si>
  <si>
    <t>толщина 30</t>
  </si>
  <si>
    <t>для ПИ-труб 325/450 огрунтованная и окрашенная в комплекте с гайками, болтами, шайбами и паронитом</t>
  </si>
  <si>
    <t>для ПИ-труб 273/400 огрунтованная и окрашенная в комплекте с гайками, болтами, шайбами и паронитом</t>
  </si>
  <si>
    <t>для ПИ-труб 159/250 огрунтованная и окрашенная в комплекте с гайками, болтами, шайбами и паронитом</t>
  </si>
  <si>
    <t>для ПИ-труб 45/110 огрунтованная и окрашенная в комплекте с гайками, болтами, шайбами и паронитом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</si>
  <si>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(поз.2-25,27-32);</t>
  </si>
  <si>
    <t>Поставляемый товар (ПИ-трубы, ПИ-фасонные изделия, ПИ-шаровые краны) должен быть маркирован несмываемой краской "1469.3".</t>
  </si>
  <si>
    <t>СПЕЦИФИКАЦИЯ №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</si>
</sst>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6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3"/>
  <sheetViews>
    <sheetView tabSelected="1" zoomScale="87" zoomScaleNormal="87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2" t="s">
        <v>84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48</v>
      </c>
      <c r="E5" s="16" t="s">
        <v>14</v>
      </c>
      <c r="F5" s="16">
        <v>3</v>
      </c>
      <c r="G5" s="14">
        <v>30</v>
      </c>
      <c r="H5" s="18">
        <f t="shared" ref="H5" si="0">F5*G5</f>
        <v>90</v>
      </c>
      <c r="I5" s="62">
        <v>20</v>
      </c>
      <c r="J5" s="16">
        <v>8481808199</v>
      </c>
      <c r="K5" s="16"/>
      <c r="L5" s="14">
        <v>1842.92</v>
      </c>
      <c r="M5" s="15">
        <f t="shared" ref="M5" si="1">F5*L5*1.2</f>
        <v>6634.51</v>
      </c>
      <c r="N5" s="50"/>
      <c r="O5" s="43"/>
      <c r="P5" s="42"/>
      <c r="Q5" s="43"/>
      <c r="R5" s="43"/>
    </row>
    <row r="6" spans="1:18" ht="48" x14ac:dyDescent="0.25">
      <c r="A6" s="13">
        <v>2</v>
      </c>
      <c r="B6" s="16" t="s">
        <v>13</v>
      </c>
      <c r="C6" s="20" t="s">
        <v>29</v>
      </c>
      <c r="D6" s="20" t="s">
        <v>49</v>
      </c>
      <c r="E6" s="16" t="s">
        <v>14</v>
      </c>
      <c r="F6" s="16">
        <v>3</v>
      </c>
      <c r="G6" s="14">
        <v>7</v>
      </c>
      <c r="H6" s="18">
        <f t="shared" ref="H6:H8" si="2">F6*G6</f>
        <v>21</v>
      </c>
      <c r="I6" s="62">
        <v>20</v>
      </c>
      <c r="J6" s="16">
        <v>8481808199</v>
      </c>
      <c r="K6" s="16"/>
      <c r="L6" s="14">
        <v>440.61</v>
      </c>
      <c r="M6" s="15">
        <f t="shared" ref="M6:M8" si="3">F6*L6*1.2</f>
        <v>1586.2</v>
      </c>
      <c r="N6" s="50"/>
      <c r="O6" s="43"/>
      <c r="P6" s="42"/>
      <c r="Q6" s="43"/>
      <c r="R6" s="43"/>
    </row>
    <row r="7" spans="1:18" ht="48" x14ac:dyDescent="0.25">
      <c r="A7" s="13">
        <v>3</v>
      </c>
      <c r="B7" s="16" t="s">
        <v>13</v>
      </c>
      <c r="C7" s="20" t="s">
        <v>50</v>
      </c>
      <c r="D7" s="20" t="s">
        <v>51</v>
      </c>
      <c r="E7" s="16" t="s">
        <v>14</v>
      </c>
      <c r="F7" s="23">
        <v>1</v>
      </c>
      <c r="G7" s="14">
        <v>240</v>
      </c>
      <c r="H7" s="18">
        <f t="shared" si="2"/>
        <v>240</v>
      </c>
      <c r="I7" s="62">
        <v>20</v>
      </c>
      <c r="J7" s="16">
        <v>7307939900</v>
      </c>
      <c r="K7" s="16"/>
      <c r="L7" s="19">
        <v>844.14</v>
      </c>
      <c r="M7" s="15">
        <f t="shared" si="3"/>
        <v>1012.97</v>
      </c>
      <c r="N7" s="50"/>
      <c r="O7" s="43"/>
      <c r="P7" s="42"/>
      <c r="Q7" s="43"/>
      <c r="R7" s="43"/>
    </row>
    <row r="8" spans="1:18" x14ac:dyDescent="0.25">
      <c r="A8" s="13">
        <v>4</v>
      </c>
      <c r="B8" s="16" t="s">
        <v>13</v>
      </c>
      <c r="C8" s="20" t="s">
        <v>28</v>
      </c>
      <c r="D8" s="20" t="s">
        <v>52</v>
      </c>
      <c r="E8" s="16" t="s">
        <v>14</v>
      </c>
      <c r="F8" s="17">
        <v>29</v>
      </c>
      <c r="G8" s="14">
        <v>70</v>
      </c>
      <c r="H8" s="18">
        <f t="shared" si="2"/>
        <v>2030</v>
      </c>
      <c r="I8" s="62">
        <v>20</v>
      </c>
      <c r="J8" s="40">
        <v>7307931100</v>
      </c>
      <c r="K8" s="16"/>
      <c r="L8" s="19">
        <v>1393.01</v>
      </c>
      <c r="M8" s="15">
        <f t="shared" si="3"/>
        <v>48476.75</v>
      </c>
      <c r="N8" s="50"/>
      <c r="O8" s="43"/>
      <c r="P8" s="42"/>
      <c r="Q8" s="43"/>
      <c r="R8" s="43"/>
    </row>
    <row r="9" spans="1:18" x14ac:dyDescent="0.25">
      <c r="A9" s="13">
        <v>5</v>
      </c>
      <c r="B9" s="16" t="s">
        <v>13</v>
      </c>
      <c r="C9" s="20" t="s">
        <v>28</v>
      </c>
      <c r="D9" s="20" t="s">
        <v>53</v>
      </c>
      <c r="E9" s="16" t="s">
        <v>14</v>
      </c>
      <c r="F9" s="17">
        <v>2</v>
      </c>
      <c r="G9" s="14">
        <v>70</v>
      </c>
      <c r="H9" s="18">
        <f t="shared" ref="H9" si="4">F9*G9</f>
        <v>140</v>
      </c>
      <c r="I9" s="62">
        <v>20</v>
      </c>
      <c r="J9" s="40">
        <v>7307931100</v>
      </c>
      <c r="K9" s="16"/>
      <c r="L9" s="19">
        <v>1562.61</v>
      </c>
      <c r="M9" s="15">
        <f t="shared" ref="M9" si="5">F9*L9*1.2</f>
        <v>3750.26</v>
      </c>
      <c r="N9" s="50"/>
      <c r="O9" s="43"/>
      <c r="P9" s="42"/>
      <c r="Q9" s="43"/>
      <c r="R9" s="43"/>
    </row>
    <row r="10" spans="1:18" x14ac:dyDescent="0.25">
      <c r="A10" s="13">
        <v>6</v>
      </c>
      <c r="B10" s="16" t="s">
        <v>13</v>
      </c>
      <c r="C10" s="20" t="s">
        <v>28</v>
      </c>
      <c r="D10" s="20" t="s">
        <v>54</v>
      </c>
      <c r="E10" s="16" t="s">
        <v>14</v>
      </c>
      <c r="F10" s="17">
        <v>3</v>
      </c>
      <c r="G10" s="14">
        <v>70</v>
      </c>
      <c r="H10" s="18">
        <f t="shared" ref="H10" si="6">F10*G10</f>
        <v>210</v>
      </c>
      <c r="I10" s="62">
        <v>20</v>
      </c>
      <c r="J10" s="40">
        <v>7307931100</v>
      </c>
      <c r="K10" s="16"/>
      <c r="L10" s="19">
        <v>1269.8499999999999</v>
      </c>
      <c r="M10" s="15">
        <f t="shared" ref="M10" si="7">F10*L10*1.2</f>
        <v>4571.46</v>
      </c>
      <c r="N10" s="50"/>
      <c r="O10" s="43"/>
      <c r="P10" s="42"/>
      <c r="Q10" s="43"/>
      <c r="R10" s="43"/>
    </row>
    <row r="11" spans="1:18" x14ac:dyDescent="0.25">
      <c r="A11" s="13">
        <v>7</v>
      </c>
      <c r="B11" s="16" t="s">
        <v>13</v>
      </c>
      <c r="C11" s="20" t="s">
        <v>28</v>
      </c>
      <c r="D11" s="20" t="s">
        <v>55</v>
      </c>
      <c r="E11" s="16" t="s">
        <v>14</v>
      </c>
      <c r="F11" s="17">
        <v>3</v>
      </c>
      <c r="G11" s="14">
        <v>45</v>
      </c>
      <c r="H11" s="18">
        <f t="shared" ref="H11:H12" si="8">F11*G11</f>
        <v>135</v>
      </c>
      <c r="I11" s="62">
        <v>20</v>
      </c>
      <c r="J11" s="40">
        <v>7307931100</v>
      </c>
      <c r="K11" s="16"/>
      <c r="L11" s="19">
        <v>1119.3699999999999</v>
      </c>
      <c r="M11" s="15">
        <f t="shared" ref="M11:M12" si="9">F11*L11*1.2</f>
        <v>4029.73</v>
      </c>
      <c r="N11" s="50"/>
      <c r="O11" s="43"/>
      <c r="P11" s="42"/>
      <c r="Q11" s="43"/>
      <c r="R11" s="43"/>
    </row>
    <row r="12" spans="1:18" ht="24" x14ac:dyDescent="0.25">
      <c r="A12" s="13">
        <v>8</v>
      </c>
      <c r="B12" s="16" t="s">
        <v>13</v>
      </c>
      <c r="C12" s="20" t="s">
        <v>34</v>
      </c>
      <c r="D12" s="20" t="s">
        <v>56</v>
      </c>
      <c r="E12" s="16" t="s">
        <v>14</v>
      </c>
      <c r="F12" s="23">
        <v>3</v>
      </c>
      <c r="G12" s="14">
        <v>175</v>
      </c>
      <c r="H12" s="18">
        <f t="shared" si="8"/>
        <v>525</v>
      </c>
      <c r="I12" s="62">
        <v>20</v>
      </c>
      <c r="J12" s="16">
        <v>7307939900</v>
      </c>
      <c r="K12" s="16"/>
      <c r="L12" s="19">
        <v>1278.97</v>
      </c>
      <c r="M12" s="15">
        <f t="shared" si="9"/>
        <v>4604.29</v>
      </c>
      <c r="N12" s="50"/>
      <c r="O12" s="43"/>
      <c r="P12" s="42"/>
      <c r="Q12" s="43"/>
      <c r="R12" s="43"/>
    </row>
    <row r="13" spans="1:18" ht="24" x14ac:dyDescent="0.25">
      <c r="A13" s="13">
        <v>9</v>
      </c>
      <c r="B13" s="16" t="s">
        <v>13</v>
      </c>
      <c r="C13" s="20" t="s">
        <v>34</v>
      </c>
      <c r="D13" s="20" t="s">
        <v>57</v>
      </c>
      <c r="E13" s="16" t="s">
        <v>14</v>
      </c>
      <c r="F13" s="23">
        <v>3</v>
      </c>
      <c r="G13" s="14">
        <v>175</v>
      </c>
      <c r="H13" s="18">
        <f t="shared" ref="H13:H14" si="10">F13*G13</f>
        <v>525</v>
      </c>
      <c r="I13" s="62">
        <v>20</v>
      </c>
      <c r="J13" s="16">
        <v>7307939900</v>
      </c>
      <c r="K13" s="16"/>
      <c r="L13" s="19">
        <v>1097.81</v>
      </c>
      <c r="M13" s="15">
        <f t="shared" ref="M13:M14" si="11">F13*L13*1.2</f>
        <v>3952.12</v>
      </c>
      <c r="N13" s="50"/>
      <c r="O13" s="43"/>
      <c r="P13" s="42"/>
      <c r="Q13" s="43"/>
      <c r="R13" s="43"/>
    </row>
    <row r="14" spans="1:18" s="25" customFormat="1" ht="12" x14ac:dyDescent="0.2">
      <c r="A14" s="13">
        <v>10</v>
      </c>
      <c r="B14" s="16" t="s">
        <v>13</v>
      </c>
      <c r="C14" s="20" t="s">
        <v>36</v>
      </c>
      <c r="D14" s="20" t="s">
        <v>58</v>
      </c>
      <c r="E14" s="16" t="s">
        <v>14</v>
      </c>
      <c r="F14" s="16">
        <v>1</v>
      </c>
      <c r="G14" s="14">
        <v>150</v>
      </c>
      <c r="H14" s="18">
        <f t="shared" si="10"/>
        <v>150</v>
      </c>
      <c r="I14" s="62">
        <v>20</v>
      </c>
      <c r="J14" s="16">
        <v>7307931900</v>
      </c>
      <c r="K14" s="16"/>
      <c r="L14" s="14">
        <v>1113.43</v>
      </c>
      <c r="M14" s="15">
        <f t="shared" si="11"/>
        <v>1336.12</v>
      </c>
      <c r="N14" s="50"/>
      <c r="O14" s="42"/>
      <c r="P14" s="42"/>
      <c r="Q14" s="42"/>
      <c r="R14" s="42"/>
    </row>
    <row r="15" spans="1:18" s="25" customFormat="1" ht="12" x14ac:dyDescent="0.2">
      <c r="A15" s="13">
        <v>11</v>
      </c>
      <c r="B15" s="16" t="s">
        <v>13</v>
      </c>
      <c r="C15" s="20" t="s">
        <v>36</v>
      </c>
      <c r="D15" s="20" t="s">
        <v>42</v>
      </c>
      <c r="E15" s="16" t="s">
        <v>14</v>
      </c>
      <c r="F15" s="16">
        <v>7</v>
      </c>
      <c r="G15" s="14">
        <v>120</v>
      </c>
      <c r="H15" s="18">
        <f t="shared" ref="H15" si="12">F15*G15</f>
        <v>840</v>
      </c>
      <c r="I15" s="62">
        <v>20</v>
      </c>
      <c r="J15" s="16">
        <v>7307931900</v>
      </c>
      <c r="K15" s="16"/>
      <c r="L15" s="14">
        <v>833.7</v>
      </c>
      <c r="M15" s="15">
        <f t="shared" ref="M15" si="13">F15*L15*1.2</f>
        <v>7003.08</v>
      </c>
      <c r="N15" s="50"/>
      <c r="O15" s="42"/>
      <c r="P15" s="42"/>
      <c r="Q15" s="42"/>
      <c r="R15" s="42"/>
    </row>
    <row r="16" spans="1:18" s="25" customFormat="1" ht="12" x14ac:dyDescent="0.2">
      <c r="A16" s="13">
        <v>12</v>
      </c>
      <c r="B16" s="16" t="s">
        <v>13</v>
      </c>
      <c r="C16" s="20" t="s">
        <v>43</v>
      </c>
      <c r="D16" s="20" t="s">
        <v>59</v>
      </c>
      <c r="E16" s="16" t="s">
        <v>14</v>
      </c>
      <c r="F16" s="16">
        <v>3</v>
      </c>
      <c r="G16" s="14">
        <v>12</v>
      </c>
      <c r="H16" s="18">
        <f t="shared" ref="H16:H19" si="14">F16*G16</f>
        <v>36</v>
      </c>
      <c r="I16" s="62">
        <v>20</v>
      </c>
      <c r="J16" s="16">
        <v>7307931900</v>
      </c>
      <c r="K16" s="16"/>
      <c r="L16" s="14">
        <v>139.81</v>
      </c>
      <c r="M16" s="15">
        <f t="shared" ref="M16:M19" si="15">F16*L16*1.2</f>
        <v>503.32</v>
      </c>
      <c r="N16" s="50"/>
      <c r="O16" s="42"/>
      <c r="P16" s="42"/>
      <c r="Q16" s="42"/>
      <c r="R16" s="42"/>
    </row>
    <row r="17" spans="1:18" x14ac:dyDescent="0.25">
      <c r="A17" s="13">
        <v>13</v>
      </c>
      <c r="B17" s="16" t="s">
        <v>13</v>
      </c>
      <c r="C17" s="20" t="s">
        <v>33</v>
      </c>
      <c r="D17" s="20" t="s">
        <v>60</v>
      </c>
      <c r="E17" s="16" t="s">
        <v>14</v>
      </c>
      <c r="F17" s="23">
        <v>3</v>
      </c>
      <c r="G17" s="48">
        <v>110</v>
      </c>
      <c r="H17" s="21">
        <f t="shared" si="14"/>
        <v>330</v>
      </c>
      <c r="I17" s="62">
        <v>20</v>
      </c>
      <c r="J17" s="49">
        <v>7307931900</v>
      </c>
      <c r="K17" s="16"/>
      <c r="L17" s="19">
        <v>590.63</v>
      </c>
      <c r="M17" s="15">
        <f t="shared" si="15"/>
        <v>2126.27</v>
      </c>
      <c r="N17" s="50"/>
      <c r="O17" s="43"/>
      <c r="P17" s="42"/>
      <c r="Q17" s="43"/>
      <c r="R17" s="43"/>
    </row>
    <row r="18" spans="1:18" x14ac:dyDescent="0.25">
      <c r="A18" s="13">
        <v>14</v>
      </c>
      <c r="B18" s="16" t="s">
        <v>13</v>
      </c>
      <c r="C18" s="20" t="s">
        <v>41</v>
      </c>
      <c r="D18" s="20" t="s">
        <v>61</v>
      </c>
      <c r="E18" s="16" t="s">
        <v>14</v>
      </c>
      <c r="F18" s="23">
        <v>3</v>
      </c>
      <c r="G18" s="48">
        <v>125</v>
      </c>
      <c r="H18" s="21">
        <f t="shared" si="14"/>
        <v>375</v>
      </c>
      <c r="I18" s="62">
        <v>20</v>
      </c>
      <c r="J18" s="49">
        <v>7307931900</v>
      </c>
      <c r="K18" s="16"/>
      <c r="L18" s="19">
        <v>926.6</v>
      </c>
      <c r="M18" s="15">
        <f t="shared" si="15"/>
        <v>3335.76</v>
      </c>
      <c r="N18" s="50"/>
      <c r="O18" s="43"/>
      <c r="P18" s="42"/>
      <c r="Q18" s="43"/>
      <c r="R18" s="43"/>
    </row>
    <row r="19" spans="1:18" s="25" customFormat="1" ht="15" customHeight="1" x14ac:dyDescent="0.2">
      <c r="A19" s="13">
        <v>15</v>
      </c>
      <c r="B19" s="16" t="s">
        <v>13</v>
      </c>
      <c r="C19" s="20" t="s">
        <v>62</v>
      </c>
      <c r="D19" s="68" t="s">
        <v>63</v>
      </c>
      <c r="E19" s="16" t="s">
        <v>14</v>
      </c>
      <c r="F19" s="16">
        <v>3</v>
      </c>
      <c r="G19" s="48">
        <v>60</v>
      </c>
      <c r="H19" s="21">
        <f t="shared" si="14"/>
        <v>180</v>
      </c>
      <c r="I19" s="62" t="s">
        <v>39</v>
      </c>
      <c r="J19" s="16">
        <v>7306308000</v>
      </c>
      <c r="K19" s="16"/>
      <c r="L19" s="14">
        <v>1574.69</v>
      </c>
      <c r="M19" s="15">
        <f t="shared" si="15"/>
        <v>5668.88</v>
      </c>
      <c r="N19" s="50"/>
      <c r="O19" s="42"/>
      <c r="P19" s="42"/>
      <c r="Q19" s="42"/>
      <c r="R19" s="42"/>
    </row>
    <row r="20" spans="1:18" s="25" customFormat="1" ht="15" customHeight="1" x14ac:dyDescent="0.2">
      <c r="A20" s="13">
        <v>16</v>
      </c>
      <c r="B20" s="16" t="s">
        <v>13</v>
      </c>
      <c r="C20" s="20" t="s">
        <v>62</v>
      </c>
      <c r="D20" s="68" t="s">
        <v>64</v>
      </c>
      <c r="E20" s="16" t="s">
        <v>14</v>
      </c>
      <c r="F20" s="16">
        <v>3</v>
      </c>
      <c r="G20" s="48">
        <v>50</v>
      </c>
      <c r="H20" s="21">
        <f t="shared" ref="H20:H21" si="16">F20*G20</f>
        <v>150</v>
      </c>
      <c r="I20" s="62" t="s">
        <v>39</v>
      </c>
      <c r="J20" s="16">
        <v>7306308000</v>
      </c>
      <c r="K20" s="16"/>
      <c r="L20" s="14">
        <v>1207.49</v>
      </c>
      <c r="M20" s="15">
        <f t="shared" ref="M20:M21" si="17">F20*L20*1.2</f>
        <v>4346.96</v>
      </c>
      <c r="N20" s="50"/>
      <c r="O20" s="42"/>
      <c r="P20" s="42"/>
      <c r="Q20" s="42"/>
      <c r="R20" s="42"/>
    </row>
    <row r="21" spans="1:18" x14ac:dyDescent="0.25">
      <c r="A21" s="13">
        <v>17</v>
      </c>
      <c r="B21" s="22" t="s">
        <v>15</v>
      </c>
      <c r="C21" s="24" t="s">
        <v>16</v>
      </c>
      <c r="D21" s="41" t="s">
        <v>65</v>
      </c>
      <c r="E21" s="16" t="s">
        <v>17</v>
      </c>
      <c r="F21" s="47">
        <v>511</v>
      </c>
      <c r="G21" s="14">
        <v>70</v>
      </c>
      <c r="H21" s="18">
        <f t="shared" si="16"/>
        <v>35770</v>
      </c>
      <c r="I21" s="62">
        <v>20</v>
      </c>
      <c r="J21" s="40">
        <v>7306308000</v>
      </c>
      <c r="K21" s="16"/>
      <c r="L21" s="19">
        <v>293.08999999999997</v>
      </c>
      <c r="M21" s="15">
        <f t="shared" si="17"/>
        <v>179722.79</v>
      </c>
      <c r="N21" s="50"/>
      <c r="O21" s="42"/>
      <c r="P21" s="42"/>
      <c r="Q21" s="43"/>
      <c r="R21" s="43"/>
    </row>
    <row r="22" spans="1:18" x14ac:dyDescent="0.25">
      <c r="A22" s="13">
        <v>18</v>
      </c>
      <c r="B22" s="22" t="s">
        <v>15</v>
      </c>
      <c r="C22" s="24" t="s">
        <v>66</v>
      </c>
      <c r="D22" s="41" t="s">
        <v>65</v>
      </c>
      <c r="E22" s="16" t="s">
        <v>17</v>
      </c>
      <c r="F22" s="47">
        <v>17</v>
      </c>
      <c r="G22" s="14">
        <v>85</v>
      </c>
      <c r="H22" s="18">
        <f t="shared" ref="H22" si="18">F22*G22</f>
        <v>1445</v>
      </c>
      <c r="I22" s="62">
        <v>20</v>
      </c>
      <c r="J22" s="40">
        <v>7306308000</v>
      </c>
      <c r="K22" s="16"/>
      <c r="L22" s="19">
        <v>375.83</v>
      </c>
      <c r="M22" s="15">
        <f t="shared" ref="M22" si="19">F22*L22*1.2</f>
        <v>7666.93</v>
      </c>
      <c r="N22" s="50"/>
      <c r="O22" s="42"/>
      <c r="P22" s="42"/>
      <c r="Q22" s="43"/>
      <c r="R22" s="43"/>
    </row>
    <row r="23" spans="1:18" x14ac:dyDescent="0.25">
      <c r="A23" s="13">
        <v>19</v>
      </c>
      <c r="B23" s="22" t="s">
        <v>15</v>
      </c>
      <c r="C23" s="24" t="s">
        <v>68</v>
      </c>
      <c r="D23" s="41" t="s">
        <v>67</v>
      </c>
      <c r="E23" s="16" t="s">
        <v>17</v>
      </c>
      <c r="F23" s="47">
        <v>152</v>
      </c>
      <c r="G23" s="14">
        <v>55</v>
      </c>
      <c r="H23" s="18">
        <f t="shared" ref="H23" si="20">F23*G23</f>
        <v>8360</v>
      </c>
      <c r="I23" s="62">
        <v>20</v>
      </c>
      <c r="J23" s="40">
        <v>7306308000</v>
      </c>
      <c r="K23" s="16"/>
      <c r="L23" s="19">
        <v>241.64</v>
      </c>
      <c r="M23" s="15">
        <f t="shared" ref="M23" si="21">F23*L23*1.2</f>
        <v>44075.14</v>
      </c>
      <c r="N23" s="50"/>
      <c r="O23" s="42"/>
      <c r="P23" s="42"/>
      <c r="Q23" s="43"/>
      <c r="R23" s="43"/>
    </row>
    <row r="24" spans="1:18" x14ac:dyDescent="0.25">
      <c r="A24" s="13">
        <v>20</v>
      </c>
      <c r="B24" s="22" t="s">
        <v>15</v>
      </c>
      <c r="C24" s="24" t="s">
        <v>68</v>
      </c>
      <c r="D24" s="41" t="s">
        <v>69</v>
      </c>
      <c r="E24" s="16" t="s">
        <v>17</v>
      </c>
      <c r="F24" s="47">
        <v>13.3</v>
      </c>
      <c r="G24" s="14">
        <v>25</v>
      </c>
      <c r="H24" s="18">
        <f t="shared" ref="H24" si="22">F24*G24</f>
        <v>332.5</v>
      </c>
      <c r="I24" s="62">
        <v>20</v>
      </c>
      <c r="J24" s="40">
        <v>7306308000</v>
      </c>
      <c r="K24" s="16"/>
      <c r="L24" s="19">
        <v>108.63</v>
      </c>
      <c r="M24" s="15">
        <f t="shared" ref="M24" si="23">F24*L24*1.2</f>
        <v>1733.73</v>
      </c>
      <c r="N24" s="50"/>
      <c r="O24" s="42"/>
      <c r="P24" s="42"/>
      <c r="Q24" s="43"/>
      <c r="R24" s="43"/>
    </row>
    <row r="25" spans="1:18" x14ac:dyDescent="0.25">
      <c r="A25" s="13">
        <v>21</v>
      </c>
      <c r="B25" s="22" t="s">
        <v>15</v>
      </c>
      <c r="C25" s="24" t="s">
        <v>68</v>
      </c>
      <c r="D25" s="41" t="s">
        <v>70</v>
      </c>
      <c r="E25" s="16" t="s">
        <v>17</v>
      </c>
      <c r="F25" s="47">
        <v>9.5</v>
      </c>
      <c r="G25" s="14">
        <v>5</v>
      </c>
      <c r="H25" s="18">
        <f t="shared" ref="H25:H26" si="24">F25*G25</f>
        <v>47.5</v>
      </c>
      <c r="I25" s="62">
        <v>20</v>
      </c>
      <c r="J25" s="40">
        <v>7306308000</v>
      </c>
      <c r="K25" s="16"/>
      <c r="L25" s="19">
        <v>51.91</v>
      </c>
      <c r="M25" s="15">
        <f t="shared" ref="M25:M26" si="25">F25*L25*1.2</f>
        <v>591.77</v>
      </c>
      <c r="N25" s="50"/>
      <c r="O25" s="42"/>
      <c r="P25" s="42"/>
      <c r="Q25" s="43"/>
      <c r="R25" s="43"/>
    </row>
    <row r="26" spans="1:18" s="25" customFormat="1" ht="15" customHeight="1" x14ac:dyDescent="0.2">
      <c r="A26" s="13">
        <v>22</v>
      </c>
      <c r="B26" s="16" t="s">
        <v>75</v>
      </c>
      <c r="C26" s="20" t="s">
        <v>71</v>
      </c>
      <c r="D26" s="20" t="s">
        <v>72</v>
      </c>
      <c r="E26" s="16" t="s">
        <v>14</v>
      </c>
      <c r="F26" s="16">
        <v>131</v>
      </c>
      <c r="G26" s="14">
        <v>6</v>
      </c>
      <c r="H26" s="18">
        <f t="shared" si="24"/>
        <v>786</v>
      </c>
      <c r="I26" s="16" t="s">
        <v>18</v>
      </c>
      <c r="J26" s="49">
        <v>3917400009</v>
      </c>
      <c r="K26" s="16"/>
      <c r="L26" s="14">
        <v>74.260000000000005</v>
      </c>
      <c r="M26" s="15">
        <f t="shared" si="25"/>
        <v>11673.67</v>
      </c>
      <c r="N26" s="50"/>
      <c r="O26" s="42"/>
      <c r="P26" s="42"/>
      <c r="Q26" s="42"/>
      <c r="R26" s="42"/>
    </row>
    <row r="27" spans="1:18" s="25" customFormat="1" ht="15" customHeight="1" x14ac:dyDescent="0.2">
      <c r="A27" s="13">
        <v>23</v>
      </c>
      <c r="B27" s="16" t="s">
        <v>75</v>
      </c>
      <c r="C27" s="20" t="s">
        <v>71</v>
      </c>
      <c r="D27" s="20" t="s">
        <v>73</v>
      </c>
      <c r="E27" s="16" t="s">
        <v>14</v>
      </c>
      <c r="F27" s="16">
        <v>35</v>
      </c>
      <c r="G27" s="14">
        <v>5.5</v>
      </c>
      <c r="H27" s="18">
        <f t="shared" ref="H27" si="26">F27*G27</f>
        <v>192.5</v>
      </c>
      <c r="I27" s="16" t="s">
        <v>18</v>
      </c>
      <c r="J27" s="49">
        <v>3917400009</v>
      </c>
      <c r="K27" s="16"/>
      <c r="L27" s="14">
        <v>65.19</v>
      </c>
      <c r="M27" s="15">
        <f t="shared" ref="M27" si="27">F27*L27*1.2</f>
        <v>2737.98</v>
      </c>
      <c r="N27" s="50"/>
      <c r="O27" s="42"/>
      <c r="P27" s="42"/>
      <c r="Q27" s="42"/>
      <c r="R27" s="42"/>
    </row>
    <row r="28" spans="1:18" s="25" customFormat="1" ht="15" customHeight="1" x14ac:dyDescent="0.2">
      <c r="A28" s="13">
        <v>24</v>
      </c>
      <c r="B28" s="16" t="s">
        <v>75</v>
      </c>
      <c r="C28" s="20" t="s">
        <v>71</v>
      </c>
      <c r="D28" s="20" t="s">
        <v>74</v>
      </c>
      <c r="E28" s="16" t="s">
        <v>14</v>
      </c>
      <c r="F28" s="16">
        <v>6</v>
      </c>
      <c r="G28" s="14">
        <v>1.8</v>
      </c>
      <c r="H28" s="18">
        <f t="shared" ref="H28" si="28">F28*G28</f>
        <v>10.8</v>
      </c>
      <c r="I28" s="16" t="s">
        <v>18</v>
      </c>
      <c r="J28" s="49">
        <v>3917400009</v>
      </c>
      <c r="K28" s="16"/>
      <c r="L28" s="14">
        <v>29.18</v>
      </c>
      <c r="M28" s="15">
        <f t="shared" ref="M28" si="29">F28*L28*1.2</f>
        <v>210.1</v>
      </c>
      <c r="N28" s="50"/>
      <c r="O28" s="42"/>
      <c r="P28" s="42"/>
      <c r="Q28" s="42"/>
      <c r="R28" s="42"/>
    </row>
    <row r="29" spans="1:18" s="25" customFormat="1" ht="15" customHeight="1" x14ac:dyDescent="0.2">
      <c r="A29" s="13">
        <v>25</v>
      </c>
      <c r="B29" s="16" t="s">
        <v>75</v>
      </c>
      <c r="C29" s="20" t="s">
        <v>71</v>
      </c>
      <c r="D29" s="20" t="s">
        <v>76</v>
      </c>
      <c r="E29" s="16" t="s">
        <v>14</v>
      </c>
      <c r="F29" s="16">
        <v>9</v>
      </c>
      <c r="G29" s="14">
        <v>0.5</v>
      </c>
      <c r="H29" s="18">
        <f t="shared" ref="H29:H31" si="30">F29*G29</f>
        <v>4.5</v>
      </c>
      <c r="I29" s="16" t="s">
        <v>18</v>
      </c>
      <c r="J29" s="49">
        <v>3917400009</v>
      </c>
      <c r="K29" s="16"/>
      <c r="L29" s="14">
        <v>10.84</v>
      </c>
      <c r="M29" s="15">
        <f t="shared" ref="M29:M31" si="31">F29*L29*1.2</f>
        <v>117.07</v>
      </c>
      <c r="N29" s="50"/>
      <c r="O29" s="42"/>
      <c r="P29" s="42"/>
      <c r="Q29" s="42"/>
      <c r="R29" s="42"/>
    </row>
    <row r="30" spans="1:18" ht="15" customHeight="1" x14ac:dyDescent="0.25">
      <c r="A30" s="13">
        <v>26</v>
      </c>
      <c r="B30" s="16" t="s">
        <v>44</v>
      </c>
      <c r="C30" s="26" t="s">
        <v>38</v>
      </c>
      <c r="D30" s="26"/>
      <c r="E30" s="27" t="s">
        <v>17</v>
      </c>
      <c r="F30" s="18">
        <v>349</v>
      </c>
      <c r="G30" s="64">
        <v>0.8</v>
      </c>
      <c r="H30" s="44">
        <f t="shared" si="30"/>
        <v>279.2</v>
      </c>
      <c r="I30" s="45" t="s">
        <v>18</v>
      </c>
      <c r="J30" s="45">
        <v>3920108909</v>
      </c>
      <c r="K30" s="16"/>
      <c r="L30" s="46">
        <v>0.13</v>
      </c>
      <c r="M30" s="15">
        <f t="shared" si="31"/>
        <v>54.44</v>
      </c>
      <c r="N30" s="50"/>
      <c r="O30" s="42"/>
      <c r="P30" s="42"/>
      <c r="Q30" s="43"/>
      <c r="R30" s="43"/>
    </row>
    <row r="31" spans="1:18" ht="24" x14ac:dyDescent="0.25">
      <c r="A31" s="13">
        <v>27</v>
      </c>
      <c r="B31" s="23"/>
      <c r="C31" s="51" t="s">
        <v>45</v>
      </c>
      <c r="D31" s="52" t="s">
        <v>37</v>
      </c>
      <c r="E31" s="16" t="s">
        <v>47</v>
      </c>
      <c r="F31" s="48">
        <v>113.4</v>
      </c>
      <c r="G31" s="14">
        <v>0.8</v>
      </c>
      <c r="H31" s="18">
        <f t="shared" si="30"/>
        <v>90.72</v>
      </c>
      <c r="I31" s="63" t="s">
        <v>30</v>
      </c>
      <c r="J31" s="16">
        <v>3921190000</v>
      </c>
      <c r="K31" s="16"/>
      <c r="L31" s="19">
        <v>8.17</v>
      </c>
      <c r="M31" s="15">
        <f t="shared" si="31"/>
        <v>1111.77</v>
      </c>
      <c r="N31" s="50"/>
    </row>
    <row r="32" spans="1:18" ht="24" x14ac:dyDescent="0.25">
      <c r="A32" s="13">
        <v>28</v>
      </c>
      <c r="B32" s="23"/>
      <c r="C32" s="51" t="s">
        <v>45</v>
      </c>
      <c r="D32" s="52" t="s">
        <v>77</v>
      </c>
      <c r="E32" s="16" t="s">
        <v>17</v>
      </c>
      <c r="F32" s="48">
        <v>119</v>
      </c>
      <c r="G32" s="14">
        <v>0.9</v>
      </c>
      <c r="H32" s="18">
        <f t="shared" ref="H32:H33" si="32">F32*G32</f>
        <v>107.1</v>
      </c>
      <c r="I32" s="63" t="s">
        <v>30</v>
      </c>
      <c r="J32" s="16">
        <v>3921190000</v>
      </c>
      <c r="K32" s="16"/>
      <c r="L32" s="19">
        <v>11.74</v>
      </c>
      <c r="M32" s="15">
        <f t="shared" ref="M32:M33" si="33">F32*L32*1.2</f>
        <v>1676.47</v>
      </c>
      <c r="N32" s="50"/>
    </row>
    <row r="33" spans="1:254" ht="24" x14ac:dyDescent="0.25">
      <c r="A33" s="13">
        <v>29</v>
      </c>
      <c r="B33" s="22"/>
      <c r="C33" s="20" t="s">
        <v>40</v>
      </c>
      <c r="D33" s="20" t="s">
        <v>78</v>
      </c>
      <c r="E33" s="16" t="s">
        <v>14</v>
      </c>
      <c r="F33" s="23">
        <v>39</v>
      </c>
      <c r="G33" s="14">
        <v>9.5</v>
      </c>
      <c r="H33" s="18">
        <f t="shared" si="32"/>
        <v>370.5</v>
      </c>
      <c r="I33" s="62" t="s">
        <v>39</v>
      </c>
      <c r="J33" s="16">
        <v>7326909807</v>
      </c>
      <c r="K33" s="16"/>
      <c r="L33" s="19">
        <v>102.7</v>
      </c>
      <c r="M33" s="15">
        <f t="shared" si="33"/>
        <v>4806.3599999999997</v>
      </c>
      <c r="N33" s="50"/>
      <c r="O33" s="42"/>
      <c r="P33" s="42"/>
      <c r="Q33" s="43"/>
      <c r="R33" s="43"/>
    </row>
    <row r="34" spans="1:254" ht="24" x14ac:dyDescent="0.25">
      <c r="A34" s="13">
        <v>30</v>
      </c>
      <c r="B34" s="22"/>
      <c r="C34" s="20" t="s">
        <v>40</v>
      </c>
      <c r="D34" s="20" t="s">
        <v>79</v>
      </c>
      <c r="E34" s="16" t="s">
        <v>14</v>
      </c>
      <c r="F34" s="23">
        <v>28</v>
      </c>
      <c r="G34" s="14">
        <v>6.5</v>
      </c>
      <c r="H34" s="18">
        <f t="shared" ref="H34" si="34">F34*G34</f>
        <v>182</v>
      </c>
      <c r="I34" s="62" t="s">
        <v>39</v>
      </c>
      <c r="J34" s="16">
        <v>7326909807</v>
      </c>
      <c r="K34" s="16"/>
      <c r="L34" s="19">
        <v>83.25</v>
      </c>
      <c r="M34" s="15">
        <f t="shared" ref="M34" si="35">F34*L34*1.2</f>
        <v>2797.2</v>
      </c>
      <c r="N34" s="50"/>
      <c r="O34" s="42"/>
      <c r="P34" s="42"/>
      <c r="Q34" s="43"/>
      <c r="R34" s="43"/>
    </row>
    <row r="35" spans="1:254" ht="24" x14ac:dyDescent="0.25">
      <c r="A35" s="13">
        <v>31</v>
      </c>
      <c r="B35" s="22"/>
      <c r="C35" s="20" t="s">
        <v>40</v>
      </c>
      <c r="D35" s="20" t="s">
        <v>80</v>
      </c>
      <c r="E35" s="16" t="s">
        <v>14</v>
      </c>
      <c r="F35" s="23">
        <v>3</v>
      </c>
      <c r="G35" s="14">
        <v>4.5</v>
      </c>
      <c r="H35" s="18">
        <f t="shared" ref="H35" si="36">F35*G35</f>
        <v>13.5</v>
      </c>
      <c r="I35" s="62" t="s">
        <v>39</v>
      </c>
      <c r="J35" s="16">
        <v>7326909807</v>
      </c>
      <c r="K35" s="16"/>
      <c r="L35" s="19">
        <v>49.48</v>
      </c>
      <c r="M35" s="15">
        <f t="shared" ref="M35" si="37">F35*L35*1.2</f>
        <v>178.13</v>
      </c>
      <c r="N35" s="50"/>
      <c r="O35" s="42"/>
      <c r="P35" s="42"/>
      <c r="Q35" s="43"/>
      <c r="R35" s="43"/>
    </row>
    <row r="36" spans="1:254" ht="24" x14ac:dyDescent="0.25">
      <c r="A36" s="13">
        <v>32</v>
      </c>
      <c r="B36" s="22"/>
      <c r="C36" s="20" t="s">
        <v>40</v>
      </c>
      <c r="D36" s="20" t="s">
        <v>81</v>
      </c>
      <c r="E36" s="16" t="s">
        <v>14</v>
      </c>
      <c r="F36" s="23">
        <v>6</v>
      </c>
      <c r="G36" s="14">
        <v>2.5</v>
      </c>
      <c r="H36" s="18">
        <f t="shared" ref="H36" si="38">F36*G36</f>
        <v>15</v>
      </c>
      <c r="I36" s="62" t="s">
        <v>39</v>
      </c>
      <c r="J36" s="16">
        <v>7326909807</v>
      </c>
      <c r="K36" s="16"/>
      <c r="L36" s="19">
        <v>27.66</v>
      </c>
      <c r="M36" s="15">
        <f t="shared" ref="M36" si="39">F36*L36*1.2</f>
        <v>199.15</v>
      </c>
      <c r="N36" s="50"/>
      <c r="O36" s="42"/>
      <c r="P36" s="42"/>
      <c r="Q36" s="43"/>
      <c r="R36" s="43"/>
    </row>
    <row r="37" spans="1:254" ht="15.75" thickBot="1" x14ac:dyDescent="0.3">
      <c r="A37" s="28"/>
      <c r="B37" s="29" t="s">
        <v>19</v>
      </c>
      <c r="C37" s="30"/>
      <c r="D37" s="31"/>
      <c r="E37" s="32"/>
      <c r="F37" s="29"/>
      <c r="G37" s="33"/>
      <c r="H37" s="34">
        <f>SUM(H5:H36)</f>
        <v>53983.82</v>
      </c>
      <c r="I37" s="29"/>
      <c r="J37" s="35"/>
      <c r="K37" s="29"/>
      <c r="L37" s="34"/>
      <c r="M37" s="36">
        <f>SUM(M5:M36)</f>
        <v>362291.38</v>
      </c>
      <c r="N37" s="4"/>
      <c r="O37" s="43"/>
      <c r="P37" s="43"/>
      <c r="Q37" s="43"/>
      <c r="R37" s="43"/>
    </row>
    <row r="38" spans="1:254" x14ac:dyDescent="0.25">
      <c r="A38" s="37"/>
      <c r="B38" s="39"/>
      <c r="C38" s="65"/>
      <c r="D38" s="38"/>
      <c r="E38" s="38"/>
      <c r="F38" s="39"/>
      <c r="G38" s="66"/>
      <c r="H38" s="67"/>
      <c r="I38" s="39"/>
      <c r="J38" s="39"/>
      <c r="K38" s="39"/>
      <c r="L38" s="67"/>
      <c r="M38" s="67"/>
      <c r="N38" s="4"/>
    </row>
    <row r="39" spans="1:254" s="2" customFormat="1" x14ac:dyDescent="0.25">
      <c r="A39" s="53">
        <v>1</v>
      </c>
      <c r="B39" s="73" t="s">
        <v>46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254" s="2" customFormat="1" ht="15" customHeight="1" x14ac:dyDescent="0.25">
      <c r="A40" s="54">
        <v>2</v>
      </c>
      <c r="B40" s="71" t="s">
        <v>20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254" s="2" customFormat="1" ht="15" customHeight="1" x14ac:dyDescent="0.25">
      <c r="A41" s="53">
        <v>3</v>
      </c>
      <c r="B41" s="71" t="s">
        <v>83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254" s="2" customFormat="1" ht="15" customHeight="1" x14ac:dyDescent="0.25">
      <c r="A42" s="53">
        <v>4</v>
      </c>
      <c r="B42" s="71" t="s">
        <v>21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254" s="2" customFormat="1" ht="27" customHeight="1" x14ac:dyDescent="0.25">
      <c r="A43" s="53" t="s">
        <v>22</v>
      </c>
      <c r="B43" s="74" t="s">
        <v>82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254" s="2" customFormat="1" x14ac:dyDescent="0.25">
      <c r="A44" s="53" t="s">
        <v>22</v>
      </c>
      <c r="B44" s="74" t="s">
        <v>35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</row>
    <row r="45" spans="1:254" s="2" customFormat="1" x14ac:dyDescent="0.25">
      <c r="A45" s="53" t="s">
        <v>22</v>
      </c>
      <c r="B45" s="74" t="s">
        <v>23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</row>
    <row r="46" spans="1:254" s="56" customFormat="1" ht="12.75" x14ac:dyDescent="0.2">
      <c r="A46" s="53"/>
      <c r="B46" s="74" t="s">
        <v>24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55"/>
      <c r="S46" s="55"/>
      <c r="X46" s="55"/>
      <c r="AC46" s="55"/>
      <c r="AH46" s="55"/>
      <c r="AM46" s="55"/>
      <c r="AR46" s="55"/>
      <c r="AW46" s="55"/>
      <c r="BB46" s="55"/>
      <c r="BG46" s="55"/>
      <c r="BL46" s="55"/>
      <c r="BQ46" s="55"/>
      <c r="BV46" s="55"/>
      <c r="CA46" s="55"/>
      <c r="CF46" s="55"/>
      <c r="CK46" s="55"/>
      <c r="CP46" s="55"/>
      <c r="CU46" s="55"/>
      <c r="CZ46" s="55"/>
      <c r="DE46" s="55"/>
      <c r="DJ46" s="55"/>
      <c r="DO46" s="55"/>
      <c r="DT46" s="55"/>
      <c r="DY46" s="55"/>
      <c r="ED46" s="55"/>
      <c r="EI46" s="55"/>
      <c r="EN46" s="55"/>
      <c r="ES46" s="55"/>
      <c r="EX46" s="55"/>
      <c r="FC46" s="55"/>
      <c r="FH46" s="55"/>
      <c r="FM46" s="55"/>
      <c r="FR46" s="55"/>
      <c r="FW46" s="55"/>
      <c r="GB46" s="55"/>
      <c r="GG46" s="55"/>
      <c r="GL46" s="55"/>
      <c r="GQ46" s="55"/>
      <c r="GV46" s="55"/>
      <c r="HA46" s="55"/>
      <c r="HF46" s="55"/>
      <c r="HK46" s="55"/>
      <c r="HP46" s="55"/>
      <c r="HU46" s="55"/>
      <c r="HZ46" s="55"/>
      <c r="IE46" s="55"/>
      <c r="IJ46" s="55"/>
      <c r="IO46" s="55"/>
      <c r="IT46" s="55"/>
    </row>
    <row r="47" spans="1:254" s="56" customFormat="1" ht="15.75" customHeight="1" x14ac:dyDescent="0.2">
      <c r="A47" s="57"/>
      <c r="B47" s="74" t="s">
        <v>32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55"/>
      <c r="S47" s="55"/>
      <c r="X47" s="55"/>
      <c r="AC47" s="55"/>
      <c r="AH47" s="55"/>
      <c r="AM47" s="55"/>
      <c r="AR47" s="55"/>
      <c r="AW47" s="55"/>
      <c r="BB47" s="55"/>
      <c r="BG47" s="55"/>
      <c r="BL47" s="55"/>
      <c r="BQ47" s="55"/>
      <c r="BV47" s="55"/>
      <c r="CA47" s="55"/>
      <c r="CF47" s="55"/>
      <c r="CK47" s="55"/>
      <c r="CP47" s="55"/>
      <c r="CU47" s="55"/>
      <c r="CZ47" s="55"/>
      <c r="DE47" s="55"/>
      <c r="DJ47" s="55"/>
      <c r="DO47" s="55"/>
      <c r="DT47" s="55"/>
      <c r="DY47" s="55"/>
      <c r="ED47" s="55"/>
      <c r="EI47" s="55"/>
      <c r="EN47" s="55"/>
      <c r="ES47" s="55"/>
      <c r="EX47" s="55"/>
      <c r="FC47" s="55"/>
      <c r="FH47" s="55"/>
      <c r="FM47" s="55"/>
      <c r="FR47" s="55"/>
      <c r="FW47" s="55"/>
      <c r="GB47" s="55"/>
      <c r="GG47" s="55"/>
      <c r="GL47" s="55"/>
      <c r="GQ47" s="55"/>
      <c r="GV47" s="55"/>
      <c r="HA47" s="55"/>
      <c r="HF47" s="55"/>
      <c r="HK47" s="55"/>
      <c r="HP47" s="55"/>
      <c r="HU47" s="55"/>
      <c r="HZ47" s="55"/>
      <c r="IE47" s="55"/>
      <c r="IJ47" s="55"/>
      <c r="IO47" s="55"/>
      <c r="IT47" s="55"/>
    </row>
    <row r="48" spans="1:254" s="60" customFormat="1" ht="15" customHeight="1" x14ac:dyDescent="0.2">
      <c r="A48" s="58"/>
      <c r="B48" s="75" t="s">
        <v>31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59"/>
      <c r="S48" s="59"/>
      <c r="X48" s="59"/>
      <c r="AC48" s="59"/>
      <c r="AH48" s="59"/>
      <c r="AM48" s="59"/>
      <c r="AR48" s="59"/>
      <c r="AW48" s="59"/>
      <c r="BB48" s="59"/>
      <c r="BG48" s="59"/>
      <c r="BL48" s="59"/>
      <c r="BQ48" s="59"/>
      <c r="BV48" s="59"/>
      <c r="CA48" s="59"/>
      <c r="CF48" s="59"/>
      <c r="CK48" s="59"/>
      <c r="CP48" s="59"/>
      <c r="CU48" s="59"/>
      <c r="CZ48" s="59"/>
      <c r="DE48" s="59"/>
      <c r="DJ48" s="59"/>
      <c r="DO48" s="59"/>
      <c r="DT48" s="59"/>
      <c r="DY48" s="59"/>
      <c r="ED48" s="59"/>
      <c r="EI48" s="59"/>
      <c r="EN48" s="59"/>
      <c r="ES48" s="59"/>
      <c r="EX48" s="59"/>
      <c r="FC48" s="59"/>
      <c r="FH48" s="59"/>
      <c r="FM48" s="59"/>
      <c r="FR48" s="59"/>
      <c r="FW48" s="59"/>
      <c r="GB48" s="59"/>
      <c r="GG48" s="59"/>
      <c r="GL48" s="59"/>
      <c r="GQ48" s="59"/>
      <c r="GV48" s="59"/>
      <c r="HA48" s="59"/>
      <c r="HF48" s="59"/>
      <c r="HK48" s="59"/>
      <c r="HP48" s="59"/>
      <c r="HU48" s="59"/>
      <c r="HZ48" s="59"/>
      <c r="IE48" s="59"/>
      <c r="IJ48" s="59"/>
      <c r="IO48" s="59"/>
      <c r="IT48" s="59"/>
    </row>
    <row r="49" spans="1:13" s="2" customFormat="1" ht="38.25" customHeight="1" x14ac:dyDescent="0.25">
      <c r="A49" s="53">
        <v>5</v>
      </c>
      <c r="B49" s="71" t="s">
        <v>25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</row>
    <row r="50" spans="1:13" s="2" customFormat="1" ht="27" customHeight="1" x14ac:dyDescent="0.25">
      <c r="A50" s="54">
        <v>6</v>
      </c>
      <c r="B50" s="71" t="s">
        <v>26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s="61" customFormat="1" ht="15" customHeight="1" x14ac:dyDescent="0.25">
      <c r="A51" s="53">
        <v>7</v>
      </c>
      <c r="B51" s="71" t="s">
        <v>27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  <row r="52" spans="1:13" s="2" customFormat="1" x14ac:dyDescent="0.25">
      <c r="B52" s="69"/>
      <c r="G52" s="3"/>
      <c r="H52" s="3"/>
    </row>
    <row r="53" spans="1:13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</row>
  </sheetData>
  <mergeCells count="15">
    <mergeCell ref="A53:M53"/>
    <mergeCell ref="B51:M51"/>
    <mergeCell ref="A2:K2"/>
    <mergeCell ref="B39:M39"/>
    <mergeCell ref="B40:M40"/>
    <mergeCell ref="B41:M41"/>
    <mergeCell ref="B42:M42"/>
    <mergeCell ref="B43:M43"/>
    <mergeCell ref="B45:M45"/>
    <mergeCell ref="B46:M46"/>
    <mergeCell ref="B47:M47"/>
    <mergeCell ref="B49:M49"/>
    <mergeCell ref="B50:M50"/>
    <mergeCell ref="B44:M44"/>
    <mergeCell ref="B48:M48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2026-04-23T11:40:18Z</cp:lastPrinted>
  <dcterms:created xsi:type="dcterms:W3CDTF">2017-03-14T11:11:14Z</dcterms:created>
  <dcterms:modified xsi:type="dcterms:W3CDTF">2026-04-24T08:40:03Z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